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<sst xmlns="http://schemas.openxmlformats.org/spreadsheetml/2006/main" count="206" uniqueCount="204">
  <si>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</si>
  <si>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</si>
  <si>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</si>
  <si>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</si>
  <si>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</si>
  <si>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</si>
  <si>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</si>
  <si>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</si>
  <si>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</si>
  <si>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</si>
  <si>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</si>
  <si>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</si>
  <si>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</si>
  <si>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</si>
  <si>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</si>
  <si>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</si>
  <si>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</si>
  <si>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</si>
  <si>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</si>
  <si>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</si>
  <si>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</si>
  <si>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</si>
  <si>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</si>
  <si>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</si>
  <si>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</si>
  <si>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</si>
  <si>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</si>
  <si>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</si>
  <si>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</si>
  <si>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</si>
  <si>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</si>
  <si>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</si>
  <si>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</si>
  <si>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</si>
  <si>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</si>
  <si>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</si>
  <si>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</si>
  <si>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</si>
  <si>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</si>
  <si>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</si>
  <si>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</si>
  <si>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</si>
  <si>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</si>
  <si>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</si>
  <si>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</si>
  <si>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</si>
  <si>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</si>
  <si>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</si>
  <si>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</si>
  <si>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</si>
  <si>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</si>
  <si>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</si>
  <si>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</si>
  <si>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</si>
  <si>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</si>
  <si>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</si>
  <si>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</si>
  <si>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</si>
  <si>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</si>
  <si>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</si>
  <si>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</si>
  <si>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</si>
  <si>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</si>
  <si>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</si>
  <si>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</si>
  <si>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</si>
  <si>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</si>
  <si>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</si>
  <si>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</si>
  <si>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</si>
  <si>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</si>
  <si>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</si>
  <si>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</si>
  <si>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</si>
  <si>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</si>
  <si>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</si>
  <si>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</si>
  <si>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</si>
  <si>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</si>
  <si>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</si>
  <si>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</si>
  <si>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</si>
  <si>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</si>
  <si>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</si>
  <si>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</si>
  <si>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</si>
  <si>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</si>
  <si>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</si>
  <si>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</si>
  <si>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</si>
  <si>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</si>
  <si>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</si>
  <si>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</si>
  <si>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</si>
  <si>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</si>
  <si>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</si>
  <si>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</si>
  <si>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</si>
  <si>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</si>
  <si>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</si>
  <si>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</si>
  <si>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</si>
  <si>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</si>
  <si>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</si>
  <si>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</si>
  <si>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</si>
  <si>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</si>
  <si>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</si>
  <si>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</si>
  <si>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</si>
  <si>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</si>
  <si>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</si>
  <si>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</si>
  <si>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</si>
  <si>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</si>
  <si>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</si>
  <si>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</si>
  <si>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</si>
  <si>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</si>
  <si>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</si>
  <si>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</si>
  <si>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</si>
  <si>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</si>
  <si>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</si>
  <si>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</si>
  <si>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</si>
  <si>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</si>
  <si>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</si>
  <si>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</si>
  <si>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</si>
  <si>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</si>
  <si>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</si>
  <si>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</si>
  <si>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</si>
  <si>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</si>
  <si>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</si>
  <si>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</si>
  <si>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</si>
  <si>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</si>
  <si>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</si>
  <si>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</si>
  <si>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</si>
  <si>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</si>
  <si>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</si>
  <si>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</si>
  <si>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</si>
  <si>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</si>
  <si>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</si>
  <si>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</si>
  <si>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</si>
  <si>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</si>
  <si>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</si>
  <si>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</si>
  <si>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</si>
  <si>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</si>
  <si>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</si>
  <si>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</si>
  <si>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</si>
  <si>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</si>
  <si>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</si>
  <si>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</si>
  <si>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</si>
  <si>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</si>
  <si>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</si>
  <si>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</si>
  <si>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</si>
  <si>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</si>
  <si>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</si>
  <si>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</si>
  <si>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</si>
  <si>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</si>
  <si>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</si>
  <si>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</si>
  <si>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</si>
  <si>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</si>
  <si>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</si>
  <si>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</si>
  <si>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</si>
  <si>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</si>
  <si>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</si>
  <si>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</si>
  <si>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</si>
  <si>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</si>
  <si>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</si>
  <si>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</si>
  <si>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</si>
  <si>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</si>
  <si>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</si>
  <si>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</si>
  <si>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</si>
  <si>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</si>
  <si>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</si>
  <si>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</si>
  <si>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</si>
  <si>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</si>
  <si>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</si>
  <si>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</si>
  <si>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</si>
  <si>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</si>
  <si>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</si>
  <si>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</si>
  <si>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</si>
  <si>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الأردنية لإنتاج الأدوية</t>
  </si>
  <si>
    <t>THE JORDANIAN PHARMACEUTICAL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</si>
</sst>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6" sqref="E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141204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0.24</v>
      </c>
      <c r="F6" s="47">
        <v>0.27</v>
      </c>
      <c r="G6" s="47">
        <v>0.49</v>
      </c>
      <c r="H6" s="47">
        <v>0.44</v>
      </c>
      <c r="I6" s="4" t="s">
        <v>193</v>
      </c>
    </row>
    <row r="7" spans="4:18" ht="20.100000000000001" customHeight="1" x14ac:dyDescent="0.2">
      <c r="D7" s="13" t="s">
        <v>86</v>
      </c>
      <c r="E7" s="47">
        <v>428709.33</v>
      </c>
      <c r="F7" s="16">
        <v>225686.63</v>
      </c>
      <c r="G7" s="16">
        <v>583844.62</v>
      </c>
      <c r="H7" s="16">
        <v>456536.56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1398780</v>
      </c>
      <c r="F8" s="16">
        <v>632989</v>
      </c>
      <c r="G8" s="16">
        <v>1527080</v>
      </c>
      <c r="H8" s="16">
        <v>954311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855</v>
      </c>
      <c r="F9" s="16">
        <v>656</v>
      </c>
      <c r="G9" s="16">
        <v>1520</v>
      </c>
      <c r="H9" s="16">
        <v>1260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25312500</v>
      </c>
      <c r="F10" s="16">
        <v>25312500</v>
      </c>
      <c r="G10" s="16">
        <v>25312500</v>
      </c>
      <c r="H10" s="16">
        <v>25312500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6075000</v>
      </c>
      <c r="F11" s="16">
        <v>6834375</v>
      </c>
      <c r="G11" s="16">
        <v>12403125</v>
      </c>
      <c r="H11" s="16">
        <v>11137500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208409</v>
      </c>
      <c r="F16" s="41">
        <v>450693</v>
      </c>
      <c r="G16" s="41">
        <v>238473</v>
      </c>
      <c r="H16" s="41">
        <v>1189558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16156313</v>
      </c>
      <c r="F17" s="16">
        <v>14111224</v>
      </c>
      <c r="G17" s="16">
        <v>20930467</v>
      </c>
      <c r="H17" s="16">
        <v>15508103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467681</v>
      </c>
      <c r="F19" s="16">
        <v>743295</v>
      </c>
      <c r="G19" s="16">
        <v>703790</v>
      </c>
      <c r="H19" s="16">
        <v>1105443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6104847</v>
      </c>
      <c r="F21" s="16">
        <v>5773312</v>
      </c>
      <c r="G21" s="16">
        <v>5040464</v>
      </c>
      <c r="H21" s="16">
        <v>7540524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23683990</v>
      </c>
      <c r="F23" s="16">
        <v>21763400</v>
      </c>
      <c r="G23" s="16">
        <v>27428765</v>
      </c>
      <c r="H23" s="16">
        <v>26252775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3268061</v>
      </c>
      <c r="F24" s="16">
        <v>3152726</v>
      </c>
      <c r="G24" s="16">
        <v>4093265</v>
      </c>
      <c r="H24" s="16">
        <v>13467440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3058720</v>
      </c>
      <c r="F25" s="16">
        <v>3304350</v>
      </c>
      <c r="G25" s="16">
        <v>3316875</v>
      </c>
      <c r="H25" s="16">
        <v>3244878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490127</v>
      </c>
      <c r="F26" s="16">
        <v>490127</v>
      </c>
      <c r="G26" s="16">
        <v>490127</v>
      </c>
      <c r="H26" s="16">
        <v>490127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3548847</v>
      </c>
      <c r="F28" s="16">
        <v>3794477</v>
      </c>
      <c r="G28" s="16">
        <v>3807002</v>
      </c>
      <c r="H28" s="16">
        <v>3735005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9753136</v>
      </c>
      <c r="F29" s="16">
        <v>9974851</v>
      </c>
      <c r="G29" s="16">
        <v>10240839</v>
      </c>
      <c r="H29" s="16">
        <v>2255599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40254034</v>
      </c>
      <c r="F30" s="42">
        <v>38685454</v>
      </c>
      <c r="G30" s="42">
        <v>45569871</v>
      </c>
      <c r="H30" s="42">
        <v>45710819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4243437</v>
      </c>
      <c r="F35" s="41">
        <v>4765668</v>
      </c>
      <c r="G35" s="41">
        <v>11542391</v>
      </c>
      <c r="H35" s="41">
        <v>9197469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955811</v>
      </c>
      <c r="F36" s="16">
        <v>949830</v>
      </c>
      <c r="G36" s="16">
        <v>707156</v>
      </c>
      <c r="H36" s="16">
        <v>673281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7261346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6308732</v>
      </c>
      <c r="F38" s="16">
        <v>1646897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24099213</v>
      </c>
      <c r="F39" s="16">
        <v>15308346</v>
      </c>
      <c r="G39" s="16">
        <v>20079503</v>
      </c>
      <c r="H39" s="16">
        <v>16782606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17554740</v>
      </c>
      <c r="F40" s="16">
        <v>12554500</v>
      </c>
      <c r="G40" s="16">
        <v>5067524</v>
      </c>
      <c r="H40" s="16">
        <v>5266062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8717110</v>
      </c>
      <c r="F42" s="16">
        <v>9220667</v>
      </c>
      <c r="G42" s="16">
        <v>11481991</v>
      </c>
      <c r="H42" s="16">
        <v>10104084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50371063</v>
      </c>
      <c r="F43" s="42">
        <v>37083513</v>
      </c>
      <c r="G43" s="42">
        <v>36629018</v>
      </c>
      <c r="H43" s="42">
        <v>32152752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25312500</v>
      </c>
      <c r="F46" s="44">
        <v>25312500</v>
      </c>
      <c r="G46" s="44">
        <v>25312500</v>
      </c>
      <c r="H46" s="44">
        <v>25312500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25312500</v>
      </c>
      <c r="F47" s="43">
        <v>25312500</v>
      </c>
      <c r="G47" s="43">
        <v>25312500</v>
      </c>
      <c r="H47" s="43">
        <v>25312500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25312500</v>
      </c>
      <c r="F48" s="43">
        <v>25312500</v>
      </c>
      <c r="G48" s="43">
        <v>25312500</v>
      </c>
      <c r="H48" s="43">
        <v>25312500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2059193</v>
      </c>
      <c r="F49" s="43">
        <v>2059193</v>
      </c>
      <c r="G49" s="43">
        <v>2059193</v>
      </c>
      <c r="H49" s="43">
        <v>2027703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-66637</v>
      </c>
      <c r="F51" s="43">
        <v>-69959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/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-2323510</v>
      </c>
      <c r="F57" s="43">
        <v>-2284746</v>
      </c>
      <c r="G57" s="43">
        <v>-930000</v>
      </c>
      <c r="H57" s="43">
        <v>436720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-35233768</v>
      </c>
      <c r="F58" s="43">
        <v>-23596782</v>
      </c>
      <c r="G58" s="43">
        <v>-17737444</v>
      </c>
      <c r="H58" s="43">
        <v>-14140002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-10252222</v>
      </c>
      <c r="F59" s="43">
        <v>1420206</v>
      </c>
      <c r="G59" s="43">
        <v>8704249</v>
      </c>
      <c r="H59" s="43">
        <v>13636921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135193</v>
      </c>
      <c r="F60" s="43">
        <v>181735</v>
      </c>
      <c r="G60" s="43">
        <v>236604</v>
      </c>
      <c r="H60" s="43">
        <v>-78854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40254034</v>
      </c>
      <c r="F61" s="45">
        <v>38685454</v>
      </c>
      <c r="G61" s="45">
        <v>45569871</v>
      </c>
      <c r="H61" s="45">
        <v>45710819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14414141</v>
      </c>
      <c r="F65" s="44">
        <v>9977197</v>
      </c>
      <c r="G65" s="44">
        <v>22205163</v>
      </c>
      <c r="H65" s="44">
        <v>27488192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9311891</v>
      </c>
      <c r="F66" s="43">
        <v>7076480</v>
      </c>
      <c r="G66" s="43">
        <v>12445255</v>
      </c>
      <c r="H66" s="43">
        <v>9750369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5102250</v>
      </c>
      <c r="F67" s="43">
        <v>2900717</v>
      </c>
      <c r="G67" s="43">
        <v>9759908</v>
      </c>
      <c r="H67" s="43">
        <v>17737823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2995806</v>
      </c>
      <c r="F68" s="43">
        <v>2320621</v>
      </c>
      <c r="G68" s="43">
        <v>2527565</v>
      </c>
      <c r="H68" s="43">
        <v>2210788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4092784</v>
      </c>
      <c r="F69" s="43">
        <v>5285945</v>
      </c>
      <c r="G69" s="43">
        <v>5434794</v>
      </c>
      <c r="H69" s="43">
        <v>9349495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713329</v>
      </c>
      <c r="F70" s="43">
        <v>740631</v>
      </c>
      <c r="G70" s="43">
        <v>643028</v>
      </c>
      <c r="H70" s="43">
        <v>1672349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970419</v>
      </c>
      <c r="F71" s="43">
        <v>1918111</v>
      </c>
      <c r="G71" s="43">
        <v>4100900</v>
      </c>
      <c r="H71" s="43">
        <v>639421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-2956759</v>
      </c>
      <c r="F72" s="43">
        <v>-6623960</v>
      </c>
      <c r="G72" s="43">
        <v>-2303351</v>
      </c>
      <c r="H72" s="43">
        <v>5538119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657838</v>
      </c>
      <c r="F73" s="43">
        <v>2033120</v>
      </c>
      <c r="G73" s="43">
        <v>135305</v>
      </c>
      <c r="H73" s="43">
        <v>4156356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5804181</v>
      </c>
      <c r="F74" s="43">
        <v>169061</v>
      </c>
      <c r="G74" s="43">
        <v>93956</v>
      </c>
      <c r="H74" s="43">
        <v>6565018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-8103102</v>
      </c>
      <c r="F75" s="43">
        <v>-4759901</v>
      </c>
      <c r="G75" s="43">
        <v>-2262002</v>
      </c>
      <c r="H75" s="43">
        <v>3129457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1476031</v>
      </c>
      <c r="F76" s="43">
        <v>1147462</v>
      </c>
      <c r="G76" s="43">
        <v>1800182</v>
      </c>
      <c r="H76" s="43">
        <v>1357028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-9579133</v>
      </c>
      <c r="F77" s="43">
        <v>-5907363</v>
      </c>
      <c r="G77" s="43">
        <v>-4062184</v>
      </c>
      <c r="H77" s="43">
        <v>1772429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2104406</v>
      </c>
      <c r="F78" s="43">
        <v>6563</v>
      </c>
      <c r="G78" s="43">
        <v>51293</v>
      </c>
      <c r="H78" s="43">
        <v>123148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735783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45000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-11683539</v>
      </c>
      <c r="F82" s="43">
        <v>-5913926</v>
      </c>
      <c r="G82" s="43">
        <v>-4113477</v>
      </c>
      <c r="H82" s="43">
        <v>868498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-46553</v>
      </c>
      <c r="F83" s="43">
        <v>-54588</v>
      </c>
      <c r="G83" s="43">
        <v>-17437</v>
      </c>
      <c r="H83" s="43">
        <v>-152122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-11636986</v>
      </c>
      <c r="F84" s="45">
        <v>-5859338</v>
      </c>
      <c r="G84" s="45">
        <v>-4096040</v>
      </c>
      <c r="H84" s="45">
        <v>1020620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-499137</v>
      </c>
      <c r="F88" s="44">
        <v>-468683</v>
      </c>
      <c r="G88" s="44">
        <v>516277</v>
      </c>
      <c r="H88" s="44">
        <v>207704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-9470214</v>
      </c>
      <c r="F89" s="43">
        <v>-443740</v>
      </c>
      <c r="G89" s="43">
        <v>-1863269</v>
      </c>
      <c r="H89" s="43">
        <v>1643291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-246639</v>
      </c>
      <c r="F90" s="43">
        <v>-17386</v>
      </c>
      <c r="G90" s="43">
        <v>-565111</v>
      </c>
      <c r="H90" s="43">
        <v>-589618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9468588</v>
      </c>
      <c r="F91" s="43">
        <v>430672</v>
      </c>
      <c r="G91" s="43">
        <v>1443420</v>
      </c>
      <c r="H91" s="43">
        <v>-71819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-747402</v>
      </c>
      <c r="F92" s="45">
        <v>-499137</v>
      </c>
      <c r="G92" s="45">
        <v>-468683</v>
      </c>
      <c r="H92" s="45">
        <v>1189558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5.5260444444444445</v>
      </c>
      <c r="F96" s="46">
        <f>+F8*100/F10</f>
        <v>2.5006972839506174</v>
      </c>
      <c r="G96" s="46">
        <f>+G8*100/G10</f>
        <v>6.0329086419753084</v>
      </c>
      <c r="H96" s="46">
        <f>+H8*100/H10</f>
        <v>3.7701175308641974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-0.45973278024691355</v>
      </c>
      <c r="F97" s="47">
        <f>+F84/F10</f>
        <v>-0.23148001975308641</v>
      </c>
      <c r="G97" s="47">
        <f>+G84/G10</f>
        <v>-0.16181886419753086</v>
      </c>
      <c r="H97" s="47">
        <f>+H84/H10</f>
        <v>4.0320790123456789E-2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-0.40502605432098765</v>
      </c>
      <c r="F99" s="47">
        <f>+F59/F10</f>
        <v>5.6106903703703706E-2</v>
      </c>
      <c r="G99" s="47">
        <f>+G59/G10</f>
        <v>0.34387156543209879</v>
      </c>
      <c r="H99" s="47">
        <f>+H59/H10</f>
        <v>0.5387425580246914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-0.52204239138897301</v>
      </c>
      <c r="F100" s="47">
        <f>+F11/F84</f>
        <v>-1.1664073654737106</v>
      </c>
      <c r="G100" s="47">
        <f>+G11/G84</f>
        <v>-3.0280771183875159</v>
      </c>
      <c r="H100" s="47">
        <f>+H11/H84</f>
        <v>10.912484568203642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-0.59255447258165106</v>
      </c>
      <c r="F103" s="48">
        <f>+F11/F59</f>
        <v>4.8122420268608916</v>
      </c>
      <c r="G103" s="48">
        <f>+G11/G59</f>
        <v>1.4249506189448395</v>
      </c>
      <c r="H103" s="48">
        <f>+H11/H59</f>
        <v>0.81671661806943074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35.397530799788903</v>
      </c>
      <c r="F105" s="53">
        <f>+F67*100/F65</f>
        <v>29.073466225032941</v>
      </c>
      <c r="G105" s="53">
        <f>+G67*100/G65</f>
        <v>43.953327431102394</v>
      </c>
      <c r="H105" s="53">
        <f>+H67*100/H65</f>
        <v>64.528882074164784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-56.216336443496701</v>
      </c>
      <c r="F106" s="54">
        <f>+F75*100/F65</f>
        <v>-47.707798091989162</v>
      </c>
      <c r="G106" s="54">
        <f>+G75*100/G65</f>
        <v>-10.186829072139664</v>
      </c>
      <c r="H106" s="54">
        <f>+H75*100/H65</f>
        <v>11.384732033303608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-81.056089294533749</v>
      </c>
      <c r="F107" s="54">
        <f>+F82*100/F65</f>
        <v>-59.274423467833699</v>
      </c>
      <c r="G107" s="54">
        <f>+G82*100/G65</f>
        <v>-18.52486739232673</v>
      </c>
      <c r="H107" s="54">
        <f>+H82*100/H65</f>
        <v>3.1595311907018111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-29.024517145287849</v>
      </c>
      <c r="F108" s="54">
        <f>F82*100/F30</f>
        <v>-15.287208468588735</v>
      </c>
      <c r="G108" s="54">
        <f>G82*100/G30</f>
        <v>-9.0267470803241903</v>
      </c>
      <c r="H108" s="54">
        <f>H82*100/H30</f>
        <v>1.8999834590581279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113.50696463654415</v>
      </c>
      <c r="F109" s="55">
        <f>+F84*100/F59</f>
        <v>-412.56958497570071</v>
      </c>
      <c r="G109" s="55">
        <f>+G84*100/G59</f>
        <v>-47.057936876576029</v>
      </c>
      <c r="H109" s="55">
        <f>+H84*100/H59</f>
        <v>7.4842407607993033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125.13295686091983</v>
      </c>
      <c r="F111" s="46">
        <f>+F43*100/F30</f>
        <v>95.85906113445121</v>
      </c>
      <c r="G111" s="46">
        <f>+G43*100/G30</f>
        <v>80.379902765140585</v>
      </c>
      <c r="H111" s="46">
        <f>+H43*100/H30</f>
        <v>70.339479150439203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-25.132956860919826</v>
      </c>
      <c r="F112" s="47">
        <f>+(F59+F60)*100/F30</f>
        <v>4.1409388655487929</v>
      </c>
      <c r="G112" s="47">
        <f>+(G59+G60)*100/G30</f>
        <v>19.620097234859411</v>
      </c>
      <c r="H112" s="47">
        <f>+(H59+H60)*100/H30</f>
        <v>29.6605208495608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-5.4897912035722829</v>
      </c>
      <c r="F113" s="48">
        <f>+F75/F76</f>
        <v>-4.1481992431993389</v>
      </c>
      <c r="G113" s="48">
        <f>+G75/G76</f>
        <v>-1.2565407275486589</v>
      </c>
      <c r="H113" s="48">
        <f>+H75/H76</f>
        <v>2.3061108540133293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0.35807941633874507</v>
      </c>
      <c r="F115" s="46">
        <f>+F65/F30</f>
        <v>0.2579056458791979</v>
      </c>
      <c r="G115" s="46">
        <f>+G65/G30</f>
        <v>0.48727728459007486</v>
      </c>
      <c r="H115" s="46">
        <f>+H65/H30</f>
        <v>0.6013498029864659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4.061640583547276</v>
      </c>
      <c r="F116" s="47">
        <f>+F65/F28</f>
        <v>2.6293997828949811</v>
      </c>
      <c r="G116" s="47">
        <f>+G65/G28</f>
        <v>5.8327163999388496</v>
      </c>
      <c r="H116" s="47">
        <f>+H65/H28</f>
        <v>7.3596131732086034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-34.714216216346394</v>
      </c>
      <c r="F117" s="48">
        <f>+F65/F120</f>
        <v>1.5456411363870852</v>
      </c>
      <c r="G117" s="48">
        <f>+G65/G120</f>
        <v>3.0214139868737839</v>
      </c>
      <c r="H117" s="48">
        <f>+H65/H120</f>
        <v>2.9026083906211175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0.98277026722822858</v>
      </c>
      <c r="F119" s="46">
        <f>+F23/F39</f>
        <v>1.4216689379767089</v>
      </c>
      <c r="G119" s="46">
        <f>+G23/G39</f>
        <v>1.3660081626522329</v>
      </c>
      <c r="H119" s="46">
        <f>+H23/H39</f>
        <v>1.5642847719835644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-415223</v>
      </c>
      <c r="F120" s="42">
        <f>+F23-F39</f>
        <v>6455054</v>
      </c>
      <c r="G120" s="42">
        <f>+G23-G39</f>
        <v>7349262</v>
      </c>
      <c r="H120" s="42">
        <f>+H23-H39</f>
        <v>9470169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2021-09-14T10:45:11Z</dcterms:modified>
</cp:coreProperties>
</file>